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2e1-my.sharepoint.com/personal/tommy_k2e_com/Documents/Documents/Excel/2020 Demo Files/2020 K2's Excel Tips, Tricks, and Techniques Demo Files/Chapter 1/"/>
    </mc:Choice>
  </mc:AlternateContent>
  <xr:revisionPtr revIDLastSave="14" documentId="11_9C0F496B0C0552834CA42CC05190B88623B7FDA7" xr6:coauthVersionLast="45" xr6:coauthVersionMax="45" xr10:uidLastSave="{769EAECA-49F3-43C8-AF55-01DC15048CC9}"/>
  <bookViews>
    <workbookView xWindow="28680" yWindow="-120" windowWidth="29040" windowHeight="15840" tabRatio="815" activeTab="3" xr2:uid="{00000000-000D-0000-FFFF-FFFF00000000}"/>
  </bookViews>
  <sheets>
    <sheet name="Copy Formula with Fill Handle" sheetId="7" r:id="rId1"/>
    <sheet name="CTRL Formula Building" sheetId="6" r:id="rId2"/>
    <sheet name="AutoSum Foot &amp; Cross Foot" sheetId="8" r:id="rId3"/>
    <sheet name="Using Status Bar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9" l="1"/>
  <c r="H10" i="9"/>
  <c r="H11" i="9"/>
  <c r="H12" i="9"/>
  <c r="H13" i="9"/>
  <c r="H14" i="9"/>
  <c r="H15" i="9"/>
  <c r="H16" i="9"/>
  <c r="H17" i="9"/>
  <c r="H18" i="9"/>
  <c r="H19" i="9"/>
  <c r="H20" i="9"/>
  <c r="G22" i="9"/>
  <c r="F22" i="9"/>
  <c r="E22" i="9"/>
  <c r="D22" i="9"/>
  <c r="C22" i="9"/>
  <c r="B22" i="9"/>
  <c r="H8" i="9"/>
  <c r="G22" i="7"/>
  <c r="F22" i="7"/>
  <c r="E22" i="7"/>
  <c r="D22" i="7"/>
  <c r="C22" i="7"/>
  <c r="H22" i="7" s="1"/>
  <c r="B22" i="7"/>
  <c r="H8" i="7"/>
  <c r="G13" i="6"/>
  <c r="G17" i="6" s="1"/>
  <c r="A5" i="6"/>
  <c r="F9" i="6"/>
  <c r="B13" i="6"/>
  <c r="B17" i="6" s="1"/>
  <c r="C13" i="6"/>
  <c r="D13" i="6"/>
  <c r="D17" i="6" s="1"/>
  <c r="E13" i="6"/>
  <c r="F15" i="6"/>
  <c r="E17" i="6"/>
  <c r="C17" i="6"/>
  <c r="F11" i="6"/>
  <c r="F13" i="6" s="1"/>
  <c r="F17" i="6" l="1"/>
  <c r="H22" i="9"/>
</calcChain>
</file>

<file path=xl/sharedStrings.xml><?xml version="1.0" encoding="utf-8"?>
<sst xmlns="http://schemas.openxmlformats.org/spreadsheetml/2006/main" count="80" uniqueCount="34">
  <si>
    <t>Revenue</t>
  </si>
  <si>
    <t>Cost of Sales</t>
  </si>
  <si>
    <t>Gross Margin</t>
  </si>
  <si>
    <t>SG&amp;A</t>
  </si>
  <si>
    <t>Total</t>
  </si>
  <si>
    <t>Net Income</t>
  </si>
  <si>
    <t>GTM Manufacturing Inc</t>
  </si>
  <si>
    <t>Retail Sales Division</t>
  </si>
  <si>
    <t>Stated in Millions of US Dollars</t>
  </si>
  <si>
    <t>Six Months to Date</t>
  </si>
  <si>
    <t>Summarized Income Statement</t>
  </si>
  <si>
    <t>Nature's Softness Inc</t>
  </si>
  <si>
    <t>Monthly Sales by Product</t>
  </si>
  <si>
    <t>Jul</t>
  </si>
  <si>
    <t>Aug</t>
  </si>
  <si>
    <t>Sep</t>
  </si>
  <si>
    <t>Oct</t>
  </si>
  <si>
    <t>Nov</t>
  </si>
  <si>
    <t>Dec</t>
  </si>
  <si>
    <t>Creme, Aloe Vera Hand, 9 oz</t>
  </si>
  <si>
    <t>Creme, Extra Moisturizing Hand, 9 oz</t>
  </si>
  <si>
    <t>Creme, Hand and Body, 16 oz</t>
  </si>
  <si>
    <t>Lotion, Organic Body, 9 oz</t>
  </si>
  <si>
    <t>Lotion, Organic Body, 16 oz</t>
  </si>
  <si>
    <t>Lotion, Organic Body, 24 oz</t>
  </si>
  <si>
    <t>Lotion, Extra Moisturizing Body, 9 oz</t>
  </si>
  <si>
    <t>Lotion, Organic Hand and Body, 9 oz</t>
  </si>
  <si>
    <t>Lotion, Organic Hand and Body, 16 oz</t>
  </si>
  <si>
    <t>Mask, Organic Facial, 9 oz</t>
  </si>
  <si>
    <t>Mask, Wrinkle Reducing Facial, 9 oz</t>
  </si>
  <si>
    <t>Mask, Wrinkle Reducing Facial, 16 oz</t>
  </si>
  <si>
    <t>Mask, Wrinkle Reducing Facial, 24 oz</t>
  </si>
  <si>
    <t>q</t>
  </si>
  <si>
    <t>For the Year Ended 12/31/2021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</si>
</sst>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"/>
    <numFmt numFmtId="165" formatCode="_(&quot;$&quot;* #,##0.0_);_(&quot;$&quot;* \(#,##0.0\);_(&quot;$&quot;* &quot;-&quot;??_);_(@_)"/>
    <numFmt numFmtId="166" formatCode="_(* #,##0.0_);_(* \(#,##0.0\);_(* &quot;-&quot;??_);_(@_)"/>
    <numFmt numFmtId="167" formatCode="_(* #,##0_);_(* \(#,##0\);_(* &quot;-&quot;??_);_(@_)"/>
    <numFmt numFmtId="168" formatCode="_(&quot;$&quot;* #,##0_);_(&quot;$&quot;* \(#,##0\);_(&quot;$&quot;* &quot;-&quot;??_);_(@_)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sz val="10"/>
      <name val="Calibri"/>
      <family val="2"/>
      <scheme val="minor"/>
    </font>
    <font>
      <u val="singleAccounting"/>
      <sz val="12"/>
      <name val="Calibri"/>
      <family val="2"/>
      <scheme val="minor"/>
    </font>
    <font>
      <u val="doubleAccounting"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 val="singleAccounting"/>
      <sz val="12"/>
      <color theme="1"/>
      <name val="Calibri"/>
      <family val="2"/>
      <scheme val="minor"/>
    </font>
    <font>
      <u val="singleAccounting"/>
      <sz val="12"/>
      <color theme="1"/>
      <name val="Calibri"/>
      <family val="2"/>
      <scheme val="minor"/>
    </font>
    <font>
      <u val="doubleAccounting"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/>
    <xf numFmtId="0" fontId="2" fillId="0" borderId="0"/>
    <xf numFmtId="0" fontId="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43" fontId="6" fillId="0" borderId="0" xfId="3" applyFont="1"/>
    <xf numFmtId="0" fontId="5" fillId="0" borderId="0" xfId="4" applyFont="1" applyFill="1" applyBorder="1" applyAlignment="1">
      <alignment horizontal="left"/>
    </xf>
    <xf numFmtId="164" fontId="7" fillId="0" borderId="0" xfId="4" applyNumberFormat="1" applyFont="1" applyFill="1" applyBorder="1" applyAlignment="1">
      <alignment horizontal="center"/>
    </xf>
    <xf numFmtId="43" fontId="7" fillId="0" borderId="0" xfId="3" applyFont="1" applyAlignment="1">
      <alignment horizontal="center" wrapText="1"/>
    </xf>
    <xf numFmtId="43" fontId="8" fillId="0" borderId="0" xfId="3" applyFont="1"/>
    <xf numFmtId="165" fontId="6" fillId="0" borderId="0" xfId="2" applyNumberFormat="1" applyFont="1" applyFill="1" applyBorder="1" applyAlignment="1"/>
    <xf numFmtId="165" fontId="9" fillId="0" borderId="0" xfId="1" applyNumberFormat="1" applyFont="1" applyFill="1" applyBorder="1" applyAlignment="1"/>
    <xf numFmtId="165" fontId="10" fillId="0" borderId="0" xfId="2" applyNumberFormat="1" applyFont="1" applyFill="1" applyBorder="1" applyAlignment="1"/>
    <xf numFmtId="166" fontId="9" fillId="0" borderId="0" xfId="1" applyNumberFormat="1" applyFont="1" applyFill="1" applyBorder="1" applyAlignment="1"/>
    <xf numFmtId="166" fontId="6" fillId="0" borderId="0" xfId="1" applyNumberFormat="1" applyFont="1" applyFill="1" applyBorder="1" applyAlignment="1"/>
    <xf numFmtId="167" fontId="6" fillId="0" borderId="0" xfId="6" applyNumberFormat="1" applyFont="1"/>
    <xf numFmtId="167" fontId="12" fillId="0" borderId="0" xfId="6" applyNumberFormat="1" applyFont="1" applyAlignment="1">
      <alignment horizontal="center"/>
    </xf>
    <xf numFmtId="168" fontId="6" fillId="0" borderId="0" xfId="7" applyNumberFormat="1" applyFont="1"/>
    <xf numFmtId="167" fontId="13" fillId="0" borderId="0" xfId="6" applyNumberFormat="1" applyFont="1"/>
    <xf numFmtId="168" fontId="14" fillId="0" borderId="0" xfId="7" applyNumberFormat="1" applyFont="1"/>
    <xf numFmtId="167" fontId="6" fillId="0" borderId="0" xfId="1" applyNumberFormat="1" applyFont="1"/>
    <xf numFmtId="167" fontId="9" fillId="0" borderId="0" xfId="1" applyNumberFormat="1" applyFont="1"/>
    <xf numFmtId="167" fontId="4" fillId="0" borderId="0" xfId="5" applyNumberFormat="1" applyAlignment="1">
      <alignment horizontal="centerContinuous"/>
    </xf>
    <xf numFmtId="167" fontId="11" fillId="0" borderId="0" xfId="6" applyNumberFormat="1" applyFont="1" applyAlignment="1">
      <alignment horizontal="centerContinuous"/>
    </xf>
    <xf numFmtId="43" fontId="4" fillId="0" borderId="0" xfId="5" applyNumberFormat="1" applyAlignment="1">
      <alignment horizontal="centerContinuous"/>
    </xf>
    <xf numFmtId="43" fontId="5" fillId="0" borderId="0" xfId="3" applyFont="1" applyAlignment="1">
      <alignment horizontal="centerContinuous"/>
    </xf>
    <xf numFmtId="43" fontId="6" fillId="0" borderId="0" xfId="3" applyFont="1" applyAlignment="1">
      <alignment horizontal="centerContinuous"/>
    </xf>
  </cellXfs>
  <cellStyles count="8">
    <cellStyle name="Comma" xfId="1" builtinId="3"/>
    <cellStyle name="Comma 2" xfId="6" xr:uid="{00000000-0005-0000-0000-000001000000}"/>
    <cellStyle name="Currency" xfId="2" builtinId="4"/>
    <cellStyle name="Currency 2" xfId="7" xr:uid="{00000000-0005-0000-0000-000003000000}"/>
    <cellStyle name="Normal" xfId="0" builtinId="0"/>
    <cellStyle name="Normal_Sheet" xfId="3" xr:uid="{00000000-0005-0000-0000-000005000000}"/>
    <cellStyle name="Normal_Source Data" xfId="4" xr:uid="{00000000-0005-0000-0000-000006000000}"/>
    <cellStyle name="Title" xfId="5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externalLinkPath" Target="/Users/Tommy%20Stephens/Documents/Excel/Excel%20for%20Accountants,%20Tips,%20Tricks,%20and%20Advanced%20Techniques/Chapter%201%20-%20Productivity%20Tips%20and%20Tricks/F125-126%20-%20Rolling%20Reports.xls" TargetMode="External"/><Relationship Id="rId1" Type="http://schemas.openxmlformats.org/officeDocument/2006/relationships/externalLinkPath" Target="/Users/Tommy%20Stephens/Documents/Excel/Excel%20for%20Accountants,%20Tips,%20Tricks,%20and%20Advanced%20Techniques/Chapter%201%20-%20Productivity%20Tips%20and%20Tricks/F125-126%20-%20Rolling%20Reports.xl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/>
  </sheetViews>
  <sheetFormatPr defaultRowHeight="15.75" x14ac:dyDescent="0.25"/>
  <cols>
    <col min="1" max="1" width="40.140625" style="11" bestFit="1" customWidth="1"/>
    <col min="2" max="7" width="11" style="11" bestFit="1" customWidth="1"/>
    <col min="8" max="8" width="12.7109375" style="11" bestFit="1" customWidth="1"/>
    <col min="9" max="16384" width="9.140625" style="11"/>
  </cols>
  <sheetData>
    <row r="1" spans="1:8" ht="22.5" x14ac:dyDescent="0.3">
      <c r="A1" s="18" t="s">
        <v>11</v>
      </c>
      <c r="B1" s="18"/>
      <c r="C1" s="18"/>
      <c r="D1" s="18"/>
      <c r="E1" s="18"/>
      <c r="F1" s="18"/>
      <c r="G1" s="18"/>
      <c r="H1" s="18"/>
    </row>
    <row r="2" spans="1:8" x14ac:dyDescent="0.25">
      <c r="A2" s="19" t="s">
        <v>12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33</v>
      </c>
      <c r="B3" s="19"/>
      <c r="C3" s="19"/>
      <c r="D3" s="19"/>
      <c r="E3" s="19"/>
      <c r="F3" s="19"/>
      <c r="G3" s="19"/>
      <c r="H3" s="19"/>
    </row>
    <row r="7" spans="1:8" ht="18" x14ac:dyDescent="0.4">
      <c r="B7" s="12" t="s">
        <v>13</v>
      </c>
      <c r="C7" s="12" t="s">
        <v>14</v>
      </c>
      <c r="D7" s="12" t="s">
        <v>15</v>
      </c>
      <c r="E7" s="12" t="s">
        <v>16</v>
      </c>
      <c r="F7" s="12" t="s">
        <v>17</v>
      </c>
      <c r="G7" s="12" t="s">
        <v>18</v>
      </c>
      <c r="H7" s="12" t="s">
        <v>4</v>
      </c>
    </row>
    <row r="8" spans="1:8" x14ac:dyDescent="0.25">
      <c r="A8" s="11" t="s">
        <v>19</v>
      </c>
      <c r="B8" s="13">
        <v>14679</v>
      </c>
      <c r="C8" s="13">
        <v>13281</v>
      </c>
      <c r="D8" s="13">
        <v>12932</v>
      </c>
      <c r="E8" s="13">
        <v>11184</v>
      </c>
      <c r="F8" s="13">
        <v>10136</v>
      </c>
      <c r="G8" s="13">
        <v>9786</v>
      </c>
      <c r="H8" s="13">
        <f>SUM(B8:G8)</f>
        <v>71998</v>
      </c>
    </row>
    <row r="9" spans="1:8" x14ac:dyDescent="0.25">
      <c r="A9" s="11" t="s">
        <v>20</v>
      </c>
      <c r="B9" s="11">
        <v>15729</v>
      </c>
      <c r="C9" s="11">
        <v>14231</v>
      </c>
      <c r="D9" s="11">
        <v>13857</v>
      </c>
      <c r="E9" s="11">
        <v>11984</v>
      </c>
      <c r="F9" s="11">
        <v>10861</v>
      </c>
      <c r="G9" s="11">
        <v>10486</v>
      </c>
      <c r="H9" s="16"/>
    </row>
    <row r="10" spans="1:8" x14ac:dyDescent="0.25">
      <c r="A10" s="11" t="s">
        <v>21</v>
      </c>
      <c r="B10" s="11">
        <v>27279</v>
      </c>
      <c r="C10" s="11">
        <v>24681</v>
      </c>
      <c r="D10" s="11">
        <v>24032</v>
      </c>
      <c r="E10" s="11">
        <v>20784</v>
      </c>
      <c r="F10" s="11">
        <v>18836</v>
      </c>
      <c r="G10" s="11">
        <v>18186</v>
      </c>
      <c r="H10" s="16"/>
    </row>
    <row r="11" spans="1:8" x14ac:dyDescent="0.25">
      <c r="A11" s="11" t="s">
        <v>22</v>
      </c>
      <c r="B11" s="11">
        <v>16779</v>
      </c>
      <c r="C11" s="11">
        <v>15181</v>
      </c>
      <c r="D11" s="11">
        <v>14782</v>
      </c>
      <c r="E11" s="11">
        <v>12784</v>
      </c>
      <c r="F11" s="11">
        <v>11586</v>
      </c>
      <c r="G11" s="11">
        <v>11186</v>
      </c>
      <c r="H11" s="16"/>
    </row>
    <row r="12" spans="1:8" x14ac:dyDescent="0.25">
      <c r="A12" s="11" t="s">
        <v>23</v>
      </c>
      <c r="B12" s="11">
        <v>31479</v>
      </c>
      <c r="C12" s="11">
        <v>28481</v>
      </c>
      <c r="D12" s="11">
        <v>27732</v>
      </c>
      <c r="E12" s="11">
        <v>23984</v>
      </c>
      <c r="F12" s="11">
        <v>21736</v>
      </c>
      <c r="G12" s="11">
        <v>20986</v>
      </c>
      <c r="H12" s="16"/>
    </row>
    <row r="13" spans="1:8" x14ac:dyDescent="0.25">
      <c r="A13" s="11" t="s">
        <v>24</v>
      </c>
      <c r="B13" s="11">
        <v>46179</v>
      </c>
      <c r="C13" s="11">
        <v>41781</v>
      </c>
      <c r="D13" s="11">
        <v>40682</v>
      </c>
      <c r="E13" s="11">
        <v>35184</v>
      </c>
      <c r="F13" s="11">
        <v>31886</v>
      </c>
      <c r="G13" s="11">
        <v>30786</v>
      </c>
      <c r="H13" s="16"/>
    </row>
    <row r="14" spans="1:8" x14ac:dyDescent="0.25">
      <c r="A14" s="11" t="s">
        <v>25</v>
      </c>
      <c r="B14" s="11">
        <v>14679</v>
      </c>
      <c r="C14" s="11">
        <v>13281</v>
      </c>
      <c r="D14" s="11">
        <v>12932</v>
      </c>
      <c r="E14" s="11">
        <v>11184</v>
      </c>
      <c r="F14" s="11">
        <v>10136</v>
      </c>
      <c r="G14" s="11">
        <v>9786</v>
      </c>
      <c r="H14" s="16"/>
    </row>
    <row r="15" spans="1:8" x14ac:dyDescent="0.25">
      <c r="A15" s="11" t="s">
        <v>26</v>
      </c>
      <c r="B15" s="11">
        <v>17829</v>
      </c>
      <c r="C15" s="11">
        <v>16131</v>
      </c>
      <c r="D15" s="11">
        <v>15707</v>
      </c>
      <c r="E15" s="11">
        <v>13584</v>
      </c>
      <c r="F15" s="11">
        <v>12311</v>
      </c>
      <c r="G15" s="11">
        <v>11886</v>
      </c>
      <c r="H15" s="16"/>
    </row>
    <row r="16" spans="1:8" x14ac:dyDescent="0.25">
      <c r="A16" s="11" t="s">
        <v>27</v>
      </c>
      <c r="B16" s="11">
        <v>33579</v>
      </c>
      <c r="C16" s="11">
        <v>30381</v>
      </c>
      <c r="D16" s="11">
        <v>29582</v>
      </c>
      <c r="E16" s="11">
        <v>25584</v>
      </c>
      <c r="F16" s="11">
        <v>23186</v>
      </c>
      <c r="G16" s="11">
        <v>22386</v>
      </c>
      <c r="H16" s="16"/>
    </row>
    <row r="17" spans="1:8" x14ac:dyDescent="0.25">
      <c r="A17" s="11" t="s">
        <v>28</v>
      </c>
      <c r="B17" s="11">
        <v>29379</v>
      </c>
      <c r="C17" s="11">
        <v>26581</v>
      </c>
      <c r="D17" s="11">
        <v>25882</v>
      </c>
      <c r="E17" s="11">
        <v>22384</v>
      </c>
      <c r="F17" s="11">
        <v>20286</v>
      </c>
      <c r="G17" s="11">
        <v>19586</v>
      </c>
      <c r="H17" s="16"/>
    </row>
    <row r="18" spans="1:8" x14ac:dyDescent="0.25">
      <c r="A18" s="11" t="s">
        <v>29</v>
      </c>
      <c r="B18" s="11">
        <v>39879</v>
      </c>
      <c r="C18" s="11">
        <v>36081</v>
      </c>
      <c r="D18" s="11">
        <v>35132</v>
      </c>
      <c r="E18" s="11">
        <v>30384</v>
      </c>
      <c r="F18" s="11">
        <v>27536</v>
      </c>
      <c r="G18" s="11">
        <v>26586</v>
      </c>
      <c r="H18" s="16"/>
    </row>
    <row r="19" spans="1:8" x14ac:dyDescent="0.25">
      <c r="A19" s="11" t="s">
        <v>30</v>
      </c>
      <c r="B19" s="11">
        <v>7558</v>
      </c>
      <c r="C19" s="11">
        <v>6838</v>
      </c>
      <c r="D19" s="11">
        <v>6658</v>
      </c>
      <c r="E19" s="11">
        <v>5758</v>
      </c>
      <c r="F19" s="11">
        <v>5219</v>
      </c>
      <c r="G19" s="11">
        <v>5039</v>
      </c>
      <c r="H19" s="16"/>
    </row>
    <row r="20" spans="1:8" ht="18" x14ac:dyDescent="0.4">
      <c r="A20" s="11" t="s">
        <v>31</v>
      </c>
      <c r="B20" s="14">
        <v>11338</v>
      </c>
      <c r="C20" s="14">
        <v>10258</v>
      </c>
      <c r="D20" s="14">
        <v>9988</v>
      </c>
      <c r="E20" s="14">
        <v>8638</v>
      </c>
      <c r="F20" s="14">
        <v>7829</v>
      </c>
      <c r="G20" s="14">
        <v>7559</v>
      </c>
      <c r="H20" s="17"/>
    </row>
    <row r="22" spans="1:8" ht="18" x14ac:dyDescent="0.4">
      <c r="B22" s="15">
        <f t="shared" ref="B22:G22" si="0">SUM(B8:B21)</f>
        <v>306365</v>
      </c>
      <c r="C22" s="15">
        <f t="shared" si="0"/>
        <v>277187</v>
      </c>
      <c r="D22" s="15">
        <f t="shared" si="0"/>
        <v>269898</v>
      </c>
      <c r="E22" s="15">
        <f t="shared" si="0"/>
        <v>233420</v>
      </c>
      <c r="F22" s="15">
        <f t="shared" si="0"/>
        <v>211544</v>
      </c>
      <c r="G22" s="15">
        <f t="shared" si="0"/>
        <v>204244</v>
      </c>
      <c r="H22" s="15">
        <f>SUM(B22:G22)</f>
        <v>1502658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/>
  </sheetViews>
  <sheetFormatPr defaultRowHeight="12.75" x14ac:dyDescent="0.2"/>
  <cols>
    <col min="1" max="1" width="16.28515625" style="5" bestFit="1" customWidth="1"/>
    <col min="2" max="7" width="10.42578125" style="5" customWidth="1"/>
    <col min="8" max="8" width="12.42578125" style="5" customWidth="1"/>
    <col min="9" max="16384" width="9.140625" style="5"/>
  </cols>
  <sheetData>
    <row r="1" spans="1:8" s="1" customFormat="1" ht="22.5" x14ac:dyDescent="0.3">
      <c r="A1" s="20" t="s">
        <v>6</v>
      </c>
      <c r="B1" s="20"/>
      <c r="C1" s="20"/>
      <c r="D1" s="20"/>
      <c r="E1" s="20"/>
      <c r="F1" s="20"/>
      <c r="G1" s="20"/>
      <c r="H1" s="20"/>
    </row>
    <row r="2" spans="1:8" s="1" customFormat="1" ht="15.75" x14ac:dyDescent="0.25">
      <c r="A2" s="21" t="s">
        <v>7</v>
      </c>
      <c r="B2" s="21"/>
      <c r="C2" s="21"/>
      <c r="D2" s="21"/>
      <c r="E2" s="21"/>
      <c r="F2" s="21"/>
      <c r="G2" s="21"/>
      <c r="H2" s="21"/>
    </row>
    <row r="3" spans="1:8" s="1" customFormat="1" ht="15.75" x14ac:dyDescent="0.25">
      <c r="A3" s="22" t="s">
        <v>10</v>
      </c>
      <c r="B3" s="22"/>
      <c r="C3" s="22"/>
      <c r="D3" s="22"/>
      <c r="E3" s="22"/>
      <c r="F3" s="22"/>
      <c r="G3" s="22"/>
      <c r="H3" s="22"/>
    </row>
    <row r="4" spans="1:8" s="1" customFormat="1" ht="15.75" x14ac:dyDescent="0.25">
      <c r="A4" s="22" t="s">
        <v>8</v>
      </c>
      <c r="B4" s="22"/>
      <c r="C4" s="22"/>
      <c r="D4" s="22"/>
      <c r="E4" s="22"/>
      <c r="F4" s="22"/>
      <c r="G4" s="22"/>
      <c r="H4" s="22"/>
    </row>
    <row r="5" spans="1:8" s="1" customFormat="1" ht="15.75" x14ac:dyDescent="0.25">
      <c r="A5" s="22" t="str">
        <f>"For the Month Ended "&amp;TEXT(MAX(B8:G8),"mmmm d, yyyy")</f>
        <v>For the Month Ended August 31, 2021</v>
      </c>
      <c r="B5" s="22"/>
      <c r="C5" s="22"/>
      <c r="D5" s="22"/>
      <c r="E5" s="22"/>
      <c r="F5" s="22"/>
      <c r="G5" s="22"/>
      <c r="H5" s="22"/>
    </row>
    <row r="6" spans="1:8" s="1" customFormat="1" ht="15.75" x14ac:dyDescent="0.25"/>
    <row r="7" spans="1:8" s="1" customFormat="1" ht="15.75" x14ac:dyDescent="0.25"/>
    <row r="8" spans="1:8" ht="43.5" customHeight="1" x14ac:dyDescent="0.4">
      <c r="A8" s="2"/>
      <c r="B8" s="3">
        <v>44286</v>
      </c>
      <c r="C8" s="3">
        <v>44316</v>
      </c>
      <c r="D8" s="3">
        <v>44347</v>
      </c>
      <c r="E8" s="3">
        <v>44377</v>
      </c>
      <c r="F8" s="3">
        <v>44408</v>
      </c>
      <c r="G8" s="3">
        <v>44439</v>
      </c>
      <c r="H8" s="4" t="s">
        <v>9</v>
      </c>
    </row>
    <row r="9" spans="1:8" ht="15.75" x14ac:dyDescent="0.25">
      <c r="A9" s="2" t="s">
        <v>0</v>
      </c>
      <c r="B9" s="6">
        <v>250</v>
      </c>
      <c r="C9" s="6">
        <v>287.5</v>
      </c>
      <c r="D9" s="6">
        <v>330</v>
      </c>
      <c r="E9" s="6">
        <v>380</v>
      </c>
      <c r="F9" s="6">
        <f>(SUM(B9:E9))</f>
        <v>1247.5</v>
      </c>
      <c r="G9" s="6">
        <v>275</v>
      </c>
      <c r="H9" s="6"/>
    </row>
    <row r="10" spans="1:8" ht="15.75" x14ac:dyDescent="0.25">
      <c r="A10" s="2"/>
      <c r="B10" s="6"/>
      <c r="C10" s="6"/>
      <c r="D10" s="6"/>
      <c r="E10" s="6"/>
      <c r="F10" s="6"/>
      <c r="G10" s="6"/>
      <c r="H10" s="6"/>
    </row>
    <row r="11" spans="1:8" ht="18" x14ac:dyDescent="0.4">
      <c r="A11" s="2" t="s">
        <v>1</v>
      </c>
      <c r="B11" s="9">
        <v>125</v>
      </c>
      <c r="C11" s="9">
        <v>132.5</v>
      </c>
      <c r="D11" s="9">
        <v>140</v>
      </c>
      <c r="E11" s="9">
        <v>147.5</v>
      </c>
      <c r="F11" s="9">
        <f>(SUM(B11:E11))</f>
        <v>545</v>
      </c>
      <c r="G11" s="9">
        <v>137.5</v>
      </c>
      <c r="H11" s="9"/>
    </row>
    <row r="12" spans="1:8" ht="18" x14ac:dyDescent="0.4">
      <c r="A12" s="2"/>
      <c r="B12" s="9"/>
      <c r="C12" s="9"/>
      <c r="D12" s="9"/>
      <c r="E12" s="9"/>
      <c r="F12" s="9"/>
      <c r="G12" s="9"/>
      <c r="H12" s="9"/>
    </row>
    <row r="13" spans="1:8" ht="15.75" x14ac:dyDescent="0.25">
      <c r="A13" s="2" t="s">
        <v>2</v>
      </c>
      <c r="B13" s="10">
        <f t="shared" ref="B13:G13" si="0">B9-B11</f>
        <v>125</v>
      </c>
      <c r="C13" s="10">
        <f t="shared" si="0"/>
        <v>155</v>
      </c>
      <c r="D13" s="10">
        <f t="shared" si="0"/>
        <v>190</v>
      </c>
      <c r="E13" s="10">
        <f t="shared" si="0"/>
        <v>232.5</v>
      </c>
      <c r="F13" s="10">
        <f t="shared" si="0"/>
        <v>702.5</v>
      </c>
      <c r="G13" s="10">
        <f t="shared" si="0"/>
        <v>137.5</v>
      </c>
      <c r="H13" s="10"/>
    </row>
    <row r="14" spans="1:8" ht="15.75" x14ac:dyDescent="0.25">
      <c r="A14" s="2"/>
      <c r="B14" s="10"/>
      <c r="C14" s="10"/>
      <c r="D14" s="10"/>
      <c r="E14" s="10"/>
      <c r="F14" s="10"/>
      <c r="G14" s="10"/>
      <c r="H14" s="10"/>
    </row>
    <row r="15" spans="1:8" ht="18" x14ac:dyDescent="0.4">
      <c r="A15" s="2" t="s">
        <v>3</v>
      </c>
      <c r="B15" s="9">
        <v>25</v>
      </c>
      <c r="C15" s="9">
        <v>32.5</v>
      </c>
      <c r="D15" s="9">
        <v>40</v>
      </c>
      <c r="E15" s="9">
        <v>47.5</v>
      </c>
      <c r="F15" s="9">
        <f>(SUM(B15:E15))</f>
        <v>145</v>
      </c>
      <c r="G15" s="9">
        <v>27.5</v>
      </c>
      <c r="H15" s="9"/>
    </row>
    <row r="16" spans="1:8" ht="18" x14ac:dyDescent="0.4">
      <c r="A16" s="2"/>
      <c r="B16" s="7"/>
      <c r="C16" s="7"/>
      <c r="D16" s="7"/>
      <c r="E16" s="7"/>
      <c r="F16" s="7"/>
      <c r="G16" s="7"/>
      <c r="H16" s="7"/>
    </row>
    <row r="17" spans="1:8" ht="18" x14ac:dyDescent="0.4">
      <c r="A17" s="2" t="s">
        <v>5</v>
      </c>
      <c r="B17" s="8">
        <f t="shared" ref="B17:G17" si="1">B13-B15</f>
        <v>100</v>
      </c>
      <c r="C17" s="8">
        <f t="shared" si="1"/>
        <v>122.5</v>
      </c>
      <c r="D17" s="8">
        <f t="shared" si="1"/>
        <v>150</v>
      </c>
      <c r="E17" s="8">
        <f t="shared" si="1"/>
        <v>185</v>
      </c>
      <c r="F17" s="8">
        <f t="shared" si="1"/>
        <v>557.5</v>
      </c>
      <c r="G17" s="8">
        <f t="shared" si="1"/>
        <v>110</v>
      </c>
      <c r="H17" s="8"/>
    </row>
  </sheetData>
  <dataConsolidate link="1">
    <dataRefs count="3">
      <dataRef ref="A8:F14" sheet="CTRL Formula Building"/>
      <dataRef ref="A8:F14" sheet="Industrial Division" r:id="rId1"/>
      <dataRef ref="A8:F14" sheet="OEM Division" r:id="rId2"/>
    </dataRefs>
  </dataConsolidate>
  <phoneticPr fontId="3" type="noConversion"/>
  <pageMargins left="0.75" right="0.75" top="1" bottom="1" header="0.5" footer="0.5"/>
  <pageSetup orientation="portrait" horizontalDpi="200" verticalDpi="200" r:id="rId3"/>
  <headerFooter alignWithMargins="0">
    <oddFooter>&amp;LMcClelland &amp;&amp; Associates&amp;C&amp;D  &amp;T&amp;R&amp;P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2"/>
  <sheetViews>
    <sheetView workbookViewId="0"/>
  </sheetViews>
  <sheetFormatPr defaultRowHeight="15.75" x14ac:dyDescent="0.25"/>
  <cols>
    <col min="1" max="1" width="40.140625" style="11" bestFit="1" customWidth="1"/>
    <col min="2" max="7" width="11" style="11" bestFit="1" customWidth="1"/>
    <col min="8" max="8" width="12.7109375" style="11" bestFit="1" customWidth="1"/>
    <col min="9" max="16384" width="9.140625" style="11"/>
  </cols>
  <sheetData>
    <row r="1" spans="1:8" ht="22.5" x14ac:dyDescent="0.3">
      <c r="A1" s="18" t="s">
        <v>11</v>
      </c>
      <c r="B1" s="18"/>
      <c r="C1" s="18"/>
      <c r="D1" s="18"/>
      <c r="E1" s="18"/>
      <c r="F1" s="18"/>
      <c r="G1" s="18"/>
      <c r="H1" s="18"/>
    </row>
    <row r="2" spans="1:8" x14ac:dyDescent="0.25">
      <c r="A2" s="19" t="s">
        <v>12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33</v>
      </c>
      <c r="B3" s="19"/>
      <c r="C3" s="19"/>
      <c r="D3" s="19"/>
      <c r="E3" s="19"/>
      <c r="F3" s="19"/>
      <c r="G3" s="19"/>
      <c r="H3" s="19"/>
    </row>
    <row r="7" spans="1:8" ht="18" x14ac:dyDescent="0.4">
      <c r="B7" s="12" t="s">
        <v>13</v>
      </c>
      <c r="C7" s="12" t="s">
        <v>14</v>
      </c>
      <c r="D7" s="12" t="s">
        <v>15</v>
      </c>
      <c r="E7" s="12" t="s">
        <v>16</v>
      </c>
      <c r="F7" s="12" t="s">
        <v>17</v>
      </c>
      <c r="G7" s="12" t="s">
        <v>18</v>
      </c>
      <c r="H7" s="12" t="s">
        <v>4</v>
      </c>
    </row>
    <row r="8" spans="1:8" x14ac:dyDescent="0.25">
      <c r="A8" s="11" t="s">
        <v>19</v>
      </c>
      <c r="B8" s="13">
        <v>14679</v>
      </c>
      <c r="C8" s="13">
        <v>13281</v>
      </c>
      <c r="D8" s="13">
        <v>12932</v>
      </c>
      <c r="E8" s="13">
        <v>11184</v>
      </c>
      <c r="F8" s="13">
        <v>10136</v>
      </c>
      <c r="G8" s="13">
        <v>9786</v>
      </c>
      <c r="H8" s="13"/>
    </row>
    <row r="9" spans="1:8" x14ac:dyDescent="0.25">
      <c r="A9" s="11" t="s">
        <v>20</v>
      </c>
      <c r="B9" s="11">
        <v>15729</v>
      </c>
      <c r="C9" s="11">
        <v>14231</v>
      </c>
      <c r="D9" s="11">
        <v>13857</v>
      </c>
      <c r="E9" s="11">
        <v>11984</v>
      </c>
      <c r="F9" s="11">
        <v>10861</v>
      </c>
      <c r="G9" s="11">
        <v>10486</v>
      </c>
      <c r="H9" s="16"/>
    </row>
    <row r="10" spans="1:8" x14ac:dyDescent="0.25">
      <c r="A10" s="11" t="s">
        <v>21</v>
      </c>
      <c r="B10" s="11">
        <v>27279</v>
      </c>
      <c r="C10" s="11">
        <v>24681</v>
      </c>
      <c r="D10" s="11">
        <v>24032</v>
      </c>
      <c r="E10" s="11">
        <v>20784</v>
      </c>
      <c r="F10" s="11">
        <v>18836</v>
      </c>
      <c r="G10" s="11">
        <v>18186</v>
      </c>
      <c r="H10" s="16"/>
    </row>
    <row r="11" spans="1:8" x14ac:dyDescent="0.25">
      <c r="A11" s="11" t="s">
        <v>22</v>
      </c>
      <c r="B11" s="11">
        <v>16779</v>
      </c>
      <c r="C11" s="11">
        <v>15181</v>
      </c>
      <c r="D11" s="11">
        <v>14782</v>
      </c>
      <c r="E11" s="11">
        <v>12784</v>
      </c>
      <c r="F11" s="11">
        <v>11586</v>
      </c>
      <c r="G11" s="11">
        <v>11186</v>
      </c>
      <c r="H11" s="16"/>
    </row>
    <row r="12" spans="1:8" x14ac:dyDescent="0.25">
      <c r="A12" s="11" t="s">
        <v>23</v>
      </c>
      <c r="B12" s="11">
        <v>31479</v>
      </c>
      <c r="C12" s="11">
        <v>28481</v>
      </c>
      <c r="D12" s="11">
        <v>27732</v>
      </c>
      <c r="E12" s="11">
        <v>23984</v>
      </c>
      <c r="F12" s="11">
        <v>21736</v>
      </c>
      <c r="G12" s="11">
        <v>20986</v>
      </c>
      <c r="H12" s="16"/>
    </row>
    <row r="13" spans="1:8" x14ac:dyDescent="0.25">
      <c r="A13" s="11" t="s">
        <v>24</v>
      </c>
      <c r="B13" s="11">
        <v>46179</v>
      </c>
      <c r="C13" s="11">
        <v>41781</v>
      </c>
      <c r="D13" s="11">
        <v>40682</v>
      </c>
      <c r="E13" s="11">
        <v>35184</v>
      </c>
      <c r="F13" s="11">
        <v>31886</v>
      </c>
      <c r="G13" s="11">
        <v>30786</v>
      </c>
      <c r="H13" s="16"/>
    </row>
    <row r="14" spans="1:8" x14ac:dyDescent="0.25">
      <c r="A14" s="11" t="s">
        <v>25</v>
      </c>
      <c r="B14" s="11">
        <v>14679</v>
      </c>
      <c r="C14" s="11">
        <v>13281</v>
      </c>
      <c r="D14" s="11">
        <v>12932</v>
      </c>
      <c r="E14" s="11">
        <v>11184</v>
      </c>
      <c r="F14" s="11">
        <v>10136</v>
      </c>
      <c r="G14" s="11">
        <v>9786</v>
      </c>
      <c r="H14" s="16"/>
    </row>
    <row r="15" spans="1:8" x14ac:dyDescent="0.25">
      <c r="A15" s="11" t="s">
        <v>26</v>
      </c>
      <c r="B15" s="11">
        <v>17829</v>
      </c>
      <c r="C15" s="11">
        <v>16131</v>
      </c>
      <c r="D15" s="11">
        <v>15707</v>
      </c>
      <c r="E15" s="11">
        <v>13584</v>
      </c>
      <c r="F15" s="11">
        <v>12311</v>
      </c>
      <c r="G15" s="11">
        <v>11886</v>
      </c>
      <c r="H15" s="16"/>
    </row>
    <row r="16" spans="1:8" x14ac:dyDescent="0.25">
      <c r="A16" s="11" t="s">
        <v>27</v>
      </c>
      <c r="B16" s="11">
        <v>33579</v>
      </c>
      <c r="C16" s="11">
        <v>30381</v>
      </c>
      <c r="D16" s="11">
        <v>29582</v>
      </c>
      <c r="E16" s="11">
        <v>25584</v>
      </c>
      <c r="F16" s="11">
        <v>23186</v>
      </c>
      <c r="G16" s="11">
        <v>22386</v>
      </c>
      <c r="H16" s="16"/>
    </row>
    <row r="17" spans="1:8" x14ac:dyDescent="0.25">
      <c r="A17" s="11" t="s">
        <v>28</v>
      </c>
      <c r="B17" s="11">
        <v>29379</v>
      </c>
      <c r="C17" s="11">
        <v>26581</v>
      </c>
      <c r="D17" s="11">
        <v>25882</v>
      </c>
      <c r="E17" s="11">
        <v>22384</v>
      </c>
      <c r="F17" s="11">
        <v>20286</v>
      </c>
      <c r="G17" s="11">
        <v>19586</v>
      </c>
      <c r="H17" s="16"/>
    </row>
    <row r="18" spans="1:8" x14ac:dyDescent="0.25">
      <c r="A18" s="11" t="s">
        <v>29</v>
      </c>
      <c r="B18" s="11">
        <v>39879</v>
      </c>
      <c r="C18" s="11">
        <v>36081</v>
      </c>
      <c r="D18" s="11">
        <v>35132</v>
      </c>
      <c r="E18" s="11">
        <v>30384</v>
      </c>
      <c r="F18" s="11">
        <v>27536</v>
      </c>
      <c r="G18" s="11">
        <v>26586</v>
      </c>
      <c r="H18" s="16"/>
    </row>
    <row r="19" spans="1:8" x14ac:dyDescent="0.25">
      <c r="A19" s="11" t="s">
        <v>30</v>
      </c>
      <c r="B19" s="11">
        <v>7558</v>
      </c>
      <c r="C19" s="11">
        <v>6838</v>
      </c>
      <c r="D19" s="11">
        <v>6658</v>
      </c>
      <c r="E19" s="11">
        <v>5758</v>
      </c>
      <c r="F19" s="11">
        <v>5219</v>
      </c>
      <c r="G19" s="11">
        <v>5039</v>
      </c>
      <c r="H19" s="16"/>
    </row>
    <row r="20" spans="1:8" ht="18" x14ac:dyDescent="0.4">
      <c r="A20" s="11" t="s">
        <v>31</v>
      </c>
      <c r="B20" s="14">
        <v>11338</v>
      </c>
      <c r="C20" s="14">
        <v>10258</v>
      </c>
      <c r="D20" s="14">
        <v>9988</v>
      </c>
      <c r="E20" s="14">
        <v>8638</v>
      </c>
      <c r="F20" s="14">
        <v>7829</v>
      </c>
      <c r="G20" s="14">
        <v>7559</v>
      </c>
      <c r="H20" s="17"/>
    </row>
    <row r="22" spans="1:8" ht="18" x14ac:dyDescent="0.4">
      <c r="B22" s="15"/>
      <c r="C22" s="15"/>
      <c r="D22" s="15"/>
      <c r="E22" s="15"/>
      <c r="F22" s="15"/>
      <c r="G22" s="15"/>
      <c r="H22" s="1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"/>
  <sheetViews>
    <sheetView tabSelected="1" workbookViewId="0"/>
  </sheetViews>
  <sheetFormatPr defaultRowHeight="15.75" x14ac:dyDescent="0.25"/>
  <cols>
    <col min="1" max="1" width="40.140625" style="11" bestFit="1" customWidth="1"/>
    <col min="2" max="7" width="11" style="11" bestFit="1" customWidth="1"/>
    <col min="8" max="8" width="12.7109375" style="11" bestFit="1" customWidth="1"/>
    <col min="9" max="16384" width="9.140625" style="11"/>
  </cols>
  <sheetData>
    <row r="1" spans="1:11" ht="22.5" x14ac:dyDescent="0.3">
      <c r="A1" s="18" t="s">
        <v>11</v>
      </c>
      <c r="B1" s="18"/>
      <c r="C1" s="18"/>
      <c r="D1" s="18"/>
      <c r="E1" s="18"/>
      <c r="F1" s="18"/>
      <c r="G1" s="18"/>
      <c r="H1" s="18"/>
    </row>
    <row r="2" spans="1:11" x14ac:dyDescent="0.25">
      <c r="A2" s="19" t="s">
        <v>12</v>
      </c>
      <c r="B2" s="19"/>
      <c r="C2" s="19"/>
      <c r="D2" s="19"/>
      <c r="E2" s="19"/>
      <c r="F2" s="19"/>
      <c r="G2" s="19"/>
      <c r="H2" s="19"/>
    </row>
    <row r="3" spans="1:11" x14ac:dyDescent="0.25">
      <c r="A3" s="19" t="s">
        <v>33</v>
      </c>
      <c r="B3" s="19"/>
      <c r="C3" s="19"/>
      <c r="D3" s="19"/>
      <c r="E3" s="19"/>
      <c r="F3" s="19"/>
      <c r="G3" s="19"/>
      <c r="H3" s="19"/>
    </row>
    <row r="7" spans="1:11" ht="18" x14ac:dyDescent="0.4">
      <c r="B7" s="12" t="s">
        <v>13</v>
      </c>
      <c r="C7" s="12" t="s">
        <v>14</v>
      </c>
      <c r="D7" s="12" t="s">
        <v>15</v>
      </c>
      <c r="E7" s="12" t="s">
        <v>16</v>
      </c>
      <c r="F7" s="12" t="s">
        <v>17</v>
      </c>
      <c r="G7" s="12" t="s">
        <v>18</v>
      </c>
      <c r="H7" s="12" t="s">
        <v>4</v>
      </c>
    </row>
    <row r="8" spans="1:11" x14ac:dyDescent="0.25">
      <c r="A8" s="11" t="s">
        <v>19</v>
      </c>
      <c r="B8" s="13">
        <v>14679</v>
      </c>
      <c r="C8" s="13">
        <v>13281</v>
      </c>
      <c r="D8" s="13">
        <v>12932</v>
      </c>
      <c r="E8" s="13">
        <v>11184</v>
      </c>
      <c r="F8" s="13">
        <v>10136</v>
      </c>
      <c r="G8" s="13">
        <v>9786</v>
      </c>
      <c r="H8" s="13">
        <f>SUM(B8:G8)</f>
        <v>71998</v>
      </c>
    </row>
    <row r="9" spans="1:11" x14ac:dyDescent="0.25">
      <c r="A9" s="11" t="s">
        <v>20</v>
      </c>
      <c r="B9" s="11">
        <v>15729</v>
      </c>
      <c r="C9" s="11">
        <v>14231</v>
      </c>
      <c r="D9" s="11">
        <v>13857</v>
      </c>
      <c r="E9" s="11">
        <v>11984</v>
      </c>
      <c r="F9" s="11">
        <v>10861</v>
      </c>
      <c r="G9" s="11">
        <v>10486</v>
      </c>
      <c r="H9" s="16">
        <f t="shared" ref="H9:H20" si="0">SUM(B9:G9)</f>
        <v>77148</v>
      </c>
    </row>
    <row r="10" spans="1:11" x14ac:dyDescent="0.25">
      <c r="A10" s="11" t="s">
        <v>21</v>
      </c>
      <c r="B10" s="11">
        <v>27279</v>
      </c>
      <c r="C10" s="11">
        <v>24681</v>
      </c>
      <c r="D10" s="11">
        <v>24032</v>
      </c>
      <c r="E10" s="11">
        <v>20784</v>
      </c>
      <c r="F10" s="11">
        <v>18836</v>
      </c>
      <c r="G10" s="11">
        <v>18186</v>
      </c>
      <c r="H10" s="16">
        <f t="shared" si="0"/>
        <v>133798</v>
      </c>
    </row>
    <row r="11" spans="1:11" x14ac:dyDescent="0.25">
      <c r="A11" s="11" t="s">
        <v>22</v>
      </c>
      <c r="B11" s="11">
        <v>16779</v>
      </c>
      <c r="C11" s="11">
        <v>15181</v>
      </c>
      <c r="D11" s="11">
        <v>14782</v>
      </c>
      <c r="E11" s="11">
        <v>12784</v>
      </c>
      <c r="F11" s="11">
        <v>11586</v>
      </c>
      <c r="G11" s="11">
        <v>11186</v>
      </c>
      <c r="H11" s="16">
        <f t="shared" si="0"/>
        <v>82298</v>
      </c>
    </row>
    <row r="12" spans="1:11" x14ac:dyDescent="0.25">
      <c r="A12" s="11" t="s">
        <v>23</v>
      </c>
      <c r="B12" s="11">
        <v>31479</v>
      </c>
      <c r="C12" s="11">
        <v>28481</v>
      </c>
      <c r="D12" s="11">
        <v>27732</v>
      </c>
      <c r="E12" s="11">
        <v>23984</v>
      </c>
      <c r="F12" s="11">
        <v>21736</v>
      </c>
      <c r="G12" s="11">
        <v>20986</v>
      </c>
      <c r="H12" s="16">
        <f t="shared" si="0"/>
        <v>154398</v>
      </c>
      <c r="K12" s="11" t="s">
        <v>32</v>
      </c>
    </row>
    <row r="13" spans="1:11" x14ac:dyDescent="0.25">
      <c r="A13" s="11" t="s">
        <v>24</v>
      </c>
      <c r="B13" s="11">
        <v>46179</v>
      </c>
      <c r="C13" s="11">
        <v>41781</v>
      </c>
      <c r="D13" s="11">
        <v>40682</v>
      </c>
      <c r="E13" s="11">
        <v>35184</v>
      </c>
      <c r="F13" s="11">
        <v>31886</v>
      </c>
      <c r="G13" s="11">
        <v>30786</v>
      </c>
      <c r="H13" s="16">
        <f t="shared" si="0"/>
        <v>226498</v>
      </c>
    </row>
    <row r="14" spans="1:11" x14ac:dyDescent="0.25">
      <c r="A14" s="11" t="s">
        <v>25</v>
      </c>
      <c r="B14" s="11">
        <v>14679</v>
      </c>
      <c r="C14" s="11">
        <v>13281</v>
      </c>
      <c r="D14" s="11">
        <v>12932</v>
      </c>
      <c r="E14" s="11">
        <v>11184</v>
      </c>
      <c r="F14" s="11">
        <v>10136</v>
      </c>
      <c r="G14" s="11">
        <v>9786</v>
      </c>
      <c r="H14" s="16">
        <f t="shared" si="0"/>
        <v>71998</v>
      </c>
    </row>
    <row r="15" spans="1:11" x14ac:dyDescent="0.25">
      <c r="A15" s="11" t="s">
        <v>26</v>
      </c>
      <c r="B15" s="11">
        <v>17829</v>
      </c>
      <c r="C15" s="11">
        <v>16131</v>
      </c>
      <c r="D15" s="11">
        <v>15707</v>
      </c>
      <c r="E15" s="11">
        <v>13584</v>
      </c>
      <c r="F15" s="11">
        <v>12311</v>
      </c>
      <c r="G15" s="11">
        <v>11886</v>
      </c>
      <c r="H15" s="16">
        <f t="shared" si="0"/>
        <v>87448</v>
      </c>
    </row>
    <row r="16" spans="1:11" x14ac:dyDescent="0.25">
      <c r="A16" s="11" t="s">
        <v>27</v>
      </c>
      <c r="B16" s="11">
        <v>33579</v>
      </c>
      <c r="C16" s="11">
        <v>30381</v>
      </c>
      <c r="D16" s="11">
        <v>29582</v>
      </c>
      <c r="E16" s="11">
        <v>25584</v>
      </c>
      <c r="F16" s="11">
        <v>23186</v>
      </c>
      <c r="G16" s="11">
        <v>22386</v>
      </c>
      <c r="H16" s="16">
        <f t="shared" si="0"/>
        <v>164698</v>
      </c>
    </row>
    <row r="17" spans="1:8" x14ac:dyDescent="0.25">
      <c r="A17" s="11" t="s">
        <v>28</v>
      </c>
      <c r="B17" s="11">
        <v>29379</v>
      </c>
      <c r="C17" s="11">
        <v>26581</v>
      </c>
      <c r="D17" s="11">
        <v>25882</v>
      </c>
      <c r="E17" s="11">
        <v>22384</v>
      </c>
      <c r="F17" s="11">
        <v>20286</v>
      </c>
      <c r="G17" s="11">
        <v>19586</v>
      </c>
      <c r="H17" s="16">
        <f t="shared" si="0"/>
        <v>144098</v>
      </c>
    </row>
    <row r="18" spans="1:8" x14ac:dyDescent="0.25">
      <c r="A18" s="11" t="s">
        <v>29</v>
      </c>
      <c r="B18" s="11">
        <v>39879</v>
      </c>
      <c r="C18" s="11">
        <v>36081</v>
      </c>
      <c r="D18" s="11">
        <v>35132</v>
      </c>
      <c r="E18" s="11">
        <v>30384</v>
      </c>
      <c r="F18" s="11">
        <v>27536</v>
      </c>
      <c r="G18" s="11">
        <v>26586</v>
      </c>
      <c r="H18" s="16">
        <f t="shared" si="0"/>
        <v>195598</v>
      </c>
    </row>
    <row r="19" spans="1:8" x14ac:dyDescent="0.25">
      <c r="A19" s="11" t="s">
        <v>30</v>
      </c>
      <c r="B19" s="11">
        <v>7558</v>
      </c>
      <c r="C19" s="11">
        <v>6838</v>
      </c>
      <c r="D19" s="11">
        <v>6658</v>
      </c>
      <c r="E19" s="11">
        <v>5758</v>
      </c>
      <c r="F19" s="11">
        <v>5219</v>
      </c>
      <c r="G19" s="11">
        <v>5039</v>
      </c>
      <c r="H19" s="16">
        <f t="shared" si="0"/>
        <v>37070</v>
      </c>
    </row>
    <row r="20" spans="1:8" ht="18" x14ac:dyDescent="0.4">
      <c r="A20" s="11" t="s">
        <v>31</v>
      </c>
      <c r="B20" s="14">
        <v>11338</v>
      </c>
      <c r="C20" s="14">
        <v>10258</v>
      </c>
      <c r="D20" s="14">
        <v>9988</v>
      </c>
      <c r="E20" s="14">
        <v>8638</v>
      </c>
      <c r="F20" s="14">
        <v>7829</v>
      </c>
      <c r="G20" s="14">
        <v>7559</v>
      </c>
      <c r="H20" s="17">
        <f t="shared" si="0"/>
        <v>55610</v>
      </c>
    </row>
    <row r="22" spans="1:8" ht="18" x14ac:dyDescent="0.4">
      <c r="B22" s="15">
        <f t="shared" ref="B22:G22" si="1">SUM(B8:B21)</f>
        <v>306365</v>
      </c>
      <c r="C22" s="15">
        <f t="shared" si="1"/>
        <v>277187</v>
      </c>
      <c r="D22" s="15">
        <f t="shared" si="1"/>
        <v>269898</v>
      </c>
      <c r="E22" s="15">
        <f t="shared" si="1"/>
        <v>233420</v>
      </c>
      <c r="F22" s="15">
        <f t="shared" si="1"/>
        <v>211544</v>
      </c>
      <c r="G22" s="15">
        <f t="shared" si="1"/>
        <v>204244</v>
      </c>
      <c r="H22" s="15">
        <f>SUM(B22:G22)</f>
        <v>1502658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Copy Formula with Fill Handle</vt:lpstr>
      <vt:lpstr>CTRL Formula Building</vt:lpstr>
      <vt:lpstr>AutoSum Foot &amp; Cross Foot</vt:lpstr>
      <vt:lpstr>Using Status Bar</vt:lpstr>
    </vt:vector>
  </TitlesOfParts>
  <Company>K2 Enterprises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cp:lastPrinted>2007-03-29T22:40:30Z</cp:lastPrinted>
  <dcterms:created xsi:type="dcterms:W3CDTF">2004-06-07T09:44:04Z</dcterms:created>
  <dcterms:modified xsi:type="dcterms:W3CDTF">2020-02-03T15:23:31Z</dcterms:modified>
</cp:coreProperties>
</file>